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 Progress Files\Gaurav Kumar\TEV\SAI INFINIUM TEV FOR MERCHANT BANKER\"/>
    </mc:Choice>
  </mc:AlternateContent>
  <bookViews>
    <workbookView xWindow="0" yWindow="0" windowWidth="9705" windowHeight="3270"/>
  </bookViews>
  <sheets>
    <sheet name="Sheet1" sheetId="1" r:id="rId1"/>
    <sheet name="Sheet2" sheetId="2" r:id="rId2"/>
  </sheet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1" l="1"/>
  <c r="D6" i="1"/>
  <c r="E21" i="1" l="1"/>
  <c r="F35" i="1" l="1"/>
  <c r="F31" i="1" l="1"/>
  <c r="F29" i="1"/>
  <c r="H13" i="1" l="1"/>
  <c r="H14" i="1"/>
  <c r="H15" i="1"/>
  <c r="F5" i="1" l="1"/>
  <c r="G5" i="1" s="1"/>
  <c r="D5" i="1"/>
  <c r="F4" i="1"/>
  <c r="G4" i="1" s="1"/>
  <c r="H16" i="2" l="1"/>
  <c r="G16" i="2"/>
  <c r="F16" i="2"/>
  <c r="H14" i="2"/>
  <c r="G15" i="2"/>
  <c r="F14" i="2"/>
  <c r="H12" i="2"/>
  <c r="G13" i="2"/>
  <c r="H10" i="2"/>
  <c r="G11" i="2"/>
  <c r="F10" i="2"/>
  <c r="H8" i="2"/>
  <c r="G9" i="2"/>
  <c r="F8" i="2"/>
  <c r="H6" i="2"/>
  <c r="G7" i="2"/>
  <c r="H4" i="2"/>
  <c r="G5" i="2"/>
  <c r="G53" i="2"/>
  <c r="G51" i="2"/>
  <c r="F51" i="2"/>
  <c r="E51" i="2"/>
  <c r="F50" i="2"/>
  <c r="G50" i="2"/>
  <c r="E50" i="2"/>
  <c r="G49" i="2"/>
  <c r="G43" i="2"/>
  <c r="G44" i="2"/>
  <c r="G45" i="2"/>
  <c r="G46" i="2"/>
  <c r="G47" i="2"/>
  <c r="G48" i="2"/>
  <c r="G42" i="2"/>
  <c r="E49" i="2"/>
  <c r="F49" i="2"/>
  <c r="F43" i="2"/>
  <c r="F44" i="2"/>
  <c r="F45" i="2"/>
  <c r="F46" i="2"/>
  <c r="F47" i="2"/>
  <c r="F48" i="2"/>
  <c r="F42" i="2"/>
  <c r="G37" i="2"/>
  <c r="G38" i="2"/>
  <c r="E39" i="2"/>
  <c r="F36" i="2"/>
  <c r="G36" i="2" s="1"/>
  <c r="F37" i="2"/>
  <c r="F38" i="2"/>
  <c r="F35" i="2"/>
  <c r="G35" i="2" s="1"/>
  <c r="I25" i="2"/>
  <c r="H25" i="2"/>
  <c r="G25" i="2"/>
  <c r="F25" i="2"/>
  <c r="E25" i="2"/>
  <c r="G24" i="2"/>
  <c r="G39" i="2" l="1"/>
  <c r="F39" i="2"/>
  <c r="F20" i="1" l="1"/>
  <c r="E17" i="1"/>
  <c r="G20" i="1" l="1"/>
  <c r="E6" i="1"/>
  <c r="F6" i="1" s="1"/>
  <c r="D8" i="1"/>
  <c r="F8" i="1" s="1"/>
  <c r="G6" i="1" l="1"/>
  <c r="G10" i="1" s="1"/>
  <c r="H10" i="1" s="1"/>
</calcChain>
</file>

<file path=xl/sharedStrings.xml><?xml version="1.0" encoding="utf-8"?>
<sst xmlns="http://schemas.openxmlformats.org/spreadsheetml/2006/main" count="76" uniqueCount="63">
  <si>
    <t>Particular</t>
  </si>
  <si>
    <t>Hours</t>
  </si>
  <si>
    <t>Units per month</t>
  </si>
  <si>
    <t>INR/Unit</t>
  </si>
  <si>
    <t>Monthly</t>
  </si>
  <si>
    <t>Expense</t>
  </si>
  <si>
    <t>Yearly Expense</t>
  </si>
  <si>
    <t>Current Running Hours</t>
  </si>
  <si>
    <t>Proposed Hours</t>
  </si>
  <si>
    <t>Hybrid Installation</t>
  </si>
  <si>
    <t>(Captive)</t>
  </si>
  <si>
    <t>(Industrial)</t>
  </si>
  <si>
    <t>Net-off (Savings)</t>
  </si>
  <si>
    <t>Commercial Details of EPC Agreement</t>
  </si>
  <si>
    <t>Sr. No.</t>
  </si>
  <si>
    <t>Division</t>
  </si>
  <si>
    <t>UOM</t>
  </si>
  <si>
    <t>Amount per Unit</t>
  </si>
  <si>
    <t>GST (%)</t>
  </si>
  <si>
    <t>Total Amount</t>
  </si>
  <si>
    <t>Wind</t>
  </si>
  <si>
    <t>Supply of 25.20 MW (2.1 Suzlon, 140 Mt.) including logistics of WTG supply from ex-works to wind farm storage yard and supply of package substation. Special lifting tools, stub, template and required accessories, hardware, supervision &amp; service, PSS, included</t>
  </si>
  <si>
    <t>WTG</t>
  </si>
  <si>
    <t xml:space="preserve">Balance of plant (Land, Foundation, Approach Road, Substation installation, WTG Erection and commissioning) </t>
  </si>
  <si>
    <t>Amount per WTG</t>
  </si>
  <si>
    <t>A</t>
  </si>
  <si>
    <t>Total Amount for 12 WTG Nos for 25.20 MW</t>
  </si>
  <si>
    <t>Solar</t>
  </si>
  <si>
    <t xml:space="preserve">Supply of Solar Panel and construction of solar park with supply of PV panels Tier-1 Top Con, Inverter, all required inverter duty transformer, AUX, Transfer, LTDB, MMS, HT Cable, LT Cable, DC Cable, Earthing Cable, HDPE Pipe, Cable Accessories, Eathing Strips, Metering, Balance of plant (Land, Permits, approvals, land fencing, approach road, internal line, commissioning) fix tilt </t>
  </si>
  <si>
    <t>MW</t>
  </si>
  <si>
    <t>B</t>
  </si>
  <si>
    <t>Total amount for 41 MW Solar DC</t>
  </si>
  <si>
    <t>C</t>
  </si>
  <si>
    <t>Total Hybrid Project Amount</t>
  </si>
  <si>
    <t>Cost Bifurcation of 41 MW (DC) SOLAR POWER PROJECT</t>
  </si>
  <si>
    <t>Solar
Amount
per MW
(DC)</t>
  </si>
  <si>
    <t>Supply of Solar panel and Construction of Solar Park with supply of PV panel Tier-1 Top Con, Inverter, all required, Inverter duty transformer, Aux. transformer, LTDB, MMS, HT cable, LT cable, DC cable, Earthing cable, HDPE pipe, cable accessories, Earthing strip, Metering. Balance of Plant (Land, Permits, Approvals, Land Fencing, Approach Road, Internal Line, Commissioning) (Auto Tracker)</t>
  </si>
  <si>
    <t>Cost/MW</t>
  </si>
  <si>
    <t>Total MW (DC)</t>
  </si>
  <si>
    <t>Total Amount for 41 MW Solar (DC)</t>
  </si>
  <si>
    <t>GST</t>
  </si>
  <si>
    <t xml:space="preserve">Description </t>
  </si>
  <si>
    <t xml:space="preserve">Basic </t>
  </si>
  <si>
    <t>Total</t>
  </si>
  <si>
    <t>Supply</t>
  </si>
  <si>
    <t>WOEG</t>
  </si>
  <si>
    <t>Stub</t>
  </si>
  <si>
    <t>Stub Hardware</t>
  </si>
  <si>
    <t>Packaged SS</t>
  </si>
  <si>
    <t>GST @12%</t>
  </si>
  <si>
    <t>BOP (Balance of Plant) Cost</t>
  </si>
  <si>
    <t>Balance of Plant
(BoP)</t>
  </si>
  <si>
    <t>Road Development</t>
  </si>
  <si>
    <t>Civil works for Foundation</t>
  </si>
  <si>
    <t>USS Material</t>
  </si>
  <si>
    <t>33 KV Line Material</t>
  </si>
  <si>
    <t>Erection</t>
  </si>
  <si>
    <t>Commissioning</t>
  </si>
  <si>
    <t>Storage , Security &amp; Insurance</t>
  </si>
  <si>
    <t>GST @18%</t>
  </si>
  <si>
    <t>Grand Total</t>
  </si>
  <si>
    <t>Cost Bifurcation of 25.2 MW WIND POWER PROJECT (2.1 MW* 12 nos. WTGs)</t>
  </si>
  <si>
    <t>Total amount for 12 WTGs Nos. 25.20 MW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</si>
</sst>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 #,##0_ ;_ * \-#,##0_ ;_ * &quot;-&quot;??_ ;_ @_ "/>
  </numFmts>
  <fonts count="12" x14ac:knownFonts="1">
    <font>
      <sz val="11"/>
      <color theme="1"/>
      <name val="Calibri"/>
      <family val="2"/>
      <scheme val="minor"/>
    </font>
    <font>
      <sz val="11"/>
      <color theme="1"/>
      <name val="Calibri"/>
      <family val="2"/>
      <scheme val="minor"/>
    </font>
    <font>
      <b/>
      <sz val="12"/>
      <color rgb="FF002060"/>
      <name val="Times New Roman"/>
      <family val="1"/>
    </font>
    <font>
      <sz val="12"/>
      <color rgb="FF002060"/>
      <name val="Times New Roman"/>
      <family val="1"/>
    </font>
    <font>
      <sz val="12"/>
      <color rgb="FFFF0000"/>
      <name val="Times New Roman"/>
      <family val="1"/>
    </font>
    <font>
      <sz val="8"/>
      <color theme="1"/>
      <name val="Times New Roman"/>
      <family val="1"/>
    </font>
    <font>
      <b/>
      <sz val="11"/>
      <color theme="0"/>
      <name val="Calibri"/>
      <family val="2"/>
      <scheme val="minor"/>
    </font>
    <font>
      <b/>
      <sz val="11"/>
      <color theme="1"/>
      <name val="Calibri"/>
      <family val="2"/>
      <scheme val="minor"/>
    </font>
    <font>
      <b/>
      <sz val="11"/>
      <color theme="1"/>
      <name val="Calibri"/>
      <family val="2"/>
    </font>
    <font>
      <sz val="11"/>
      <color theme="1"/>
      <name val="Calibri"/>
      <family val="2"/>
    </font>
    <font>
      <b/>
      <sz val="11"/>
      <color theme="0"/>
      <name val="Calibri"/>
      <family val="2"/>
    </font>
    <font>
      <b/>
      <sz val="11"/>
      <name val="Calibri"/>
      <family val="2"/>
      <scheme val="minor"/>
    </font>
  </fonts>
  <fills count="6">
    <fill>
      <patternFill patternType="none"/>
    </fill>
    <fill>
      <patternFill patternType="gray125"/>
    </fill>
    <fill>
      <patternFill patternType="solid">
        <fgColor rgb="FFFABF8F"/>
        <bgColor indexed="64"/>
      </patternFill>
    </fill>
    <fill>
      <patternFill patternType="solid">
        <fgColor rgb="FF002060"/>
        <bgColor indexed="64"/>
      </patternFill>
    </fill>
    <fill>
      <patternFill patternType="solid">
        <fgColor rgb="FFDBE5F1"/>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77">
    <xf numFmtId="0" fontId="0" fillId="0" borderId="0" xfId="0"/>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2" xfId="0" applyFont="1" applyBorder="1" applyAlignment="1">
      <alignment vertical="center" wrapText="1"/>
    </xf>
    <xf numFmtId="0" fontId="3" fillId="0" borderId="4" xfId="0" applyFont="1" applyBorder="1" applyAlignment="1">
      <alignment horizontal="center" vertical="center" wrapText="1"/>
    </xf>
    <xf numFmtId="3" fontId="0" fillId="0" borderId="0" xfId="0" applyNumberFormat="1"/>
    <xf numFmtId="3" fontId="3"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3" fontId="3" fillId="0" borderId="6" xfId="0" applyNumberFormat="1" applyFont="1" applyBorder="1" applyAlignment="1">
      <alignment horizontal="center" vertical="center" wrapText="1"/>
    </xf>
    <xf numFmtId="0" fontId="2" fillId="2" borderId="2" xfId="0" applyFont="1" applyFill="1" applyBorder="1" applyAlignment="1">
      <alignment vertical="center" wrapText="1"/>
    </xf>
    <xf numFmtId="3" fontId="2" fillId="2" borderId="4" xfId="0" applyNumberFormat="1" applyFont="1" applyFill="1" applyBorder="1" applyAlignment="1">
      <alignment horizontal="center" vertical="center" wrapText="1"/>
    </xf>
    <xf numFmtId="0" fontId="5" fillId="0" borderId="0" xfId="0" applyFont="1" applyAlignment="1">
      <alignment vertical="center"/>
    </xf>
    <xf numFmtId="164" fontId="0" fillId="0" borderId="0" xfId="1" applyNumberFormat="1" applyFont="1"/>
    <xf numFmtId="1" fontId="0" fillId="0" borderId="0" xfId="0" applyNumberFormat="1"/>
    <xf numFmtId="2" fontId="0" fillId="0" borderId="0" xfId="0" applyNumberFormat="1"/>
    <xf numFmtId="0" fontId="0" fillId="0" borderId="0" xfId="0" applyAlignment="1">
      <alignment horizontal="center" vertical="center"/>
    </xf>
    <xf numFmtId="3" fontId="0" fillId="0" borderId="0" xfId="0" applyNumberFormat="1" applyAlignment="1">
      <alignment horizontal="center" vertical="center"/>
    </xf>
    <xf numFmtId="0" fontId="0" fillId="0" borderId="0" xfId="0" applyAlignment="1">
      <alignment wrapText="1"/>
    </xf>
    <xf numFmtId="0" fontId="8" fillId="4" borderId="7" xfId="0" applyFont="1" applyFill="1" applyBorder="1" applyAlignment="1">
      <alignment horizontal="center" vertical="center"/>
    </xf>
    <xf numFmtId="0" fontId="8" fillId="4" borderId="7" xfId="0" applyFont="1" applyFill="1" applyBorder="1" applyAlignment="1">
      <alignment horizontal="center" vertical="center" wrapText="1"/>
    </xf>
    <xf numFmtId="9" fontId="9" fillId="0" borderId="7" xfId="0" applyNumberFormat="1" applyFont="1" applyBorder="1" applyAlignment="1">
      <alignment horizontal="center" vertical="center" wrapText="1"/>
    </xf>
    <xf numFmtId="3" fontId="9" fillId="0" borderId="7" xfId="0" applyNumberFormat="1" applyFont="1" applyBorder="1" applyAlignment="1">
      <alignment horizontal="center" vertical="center" wrapText="1"/>
    </xf>
    <xf numFmtId="10" fontId="8" fillId="4" borderId="7" xfId="0" applyNumberFormat="1" applyFont="1" applyFill="1" applyBorder="1" applyAlignment="1">
      <alignment horizontal="center" vertical="center" wrapText="1"/>
    </xf>
    <xf numFmtId="3" fontId="8" fillId="4" borderId="7" xfId="0" applyNumberFormat="1" applyFont="1" applyFill="1" applyBorder="1" applyAlignment="1">
      <alignment horizontal="center" vertical="center" wrapText="1"/>
    </xf>
    <xf numFmtId="10" fontId="9" fillId="0" borderId="7" xfId="0" applyNumberFormat="1" applyFont="1" applyBorder="1" applyAlignment="1">
      <alignment horizontal="center" vertical="center" wrapText="1"/>
    </xf>
    <xf numFmtId="0" fontId="10" fillId="3" borderId="7" xfId="0" applyFont="1" applyFill="1" applyBorder="1" applyAlignment="1">
      <alignment horizontal="center" vertical="center"/>
    </xf>
    <xf numFmtId="3" fontId="10" fillId="3" borderId="7" xfId="0" applyNumberFormat="1" applyFont="1" applyFill="1" applyBorder="1" applyAlignment="1">
      <alignment horizontal="center" vertical="center"/>
    </xf>
    <xf numFmtId="3" fontId="10" fillId="3" borderId="7" xfId="0" applyNumberFormat="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vertical="center" wrapText="1"/>
    </xf>
    <xf numFmtId="164" fontId="0" fillId="0" borderId="0" xfId="1" applyNumberFormat="1" applyFont="1" applyAlignment="1">
      <alignment horizontal="center" vertical="center"/>
    </xf>
    <xf numFmtId="164" fontId="0" fillId="0" borderId="0" xfId="0" applyNumberFormat="1"/>
    <xf numFmtId="10" fontId="0" fillId="0" borderId="0" xfId="0" applyNumberFormat="1" applyAlignment="1">
      <alignment horizontal="center" vertical="center"/>
    </xf>
    <xf numFmtId="0" fontId="0" fillId="0" borderId="7" xfId="0" applyBorder="1"/>
    <xf numFmtId="0" fontId="0" fillId="0" borderId="7" xfId="0" applyBorder="1" applyAlignment="1">
      <alignment wrapText="1"/>
    </xf>
    <xf numFmtId="164" fontId="0" fillId="0" borderId="7" xfId="1" applyNumberFormat="1" applyFont="1" applyBorder="1" applyAlignment="1">
      <alignment horizontal="center" vertical="center"/>
    </xf>
    <xf numFmtId="0" fontId="0" fillId="0" borderId="7" xfId="0" applyBorder="1" applyAlignment="1">
      <alignment vertical="center" wrapText="1"/>
    </xf>
    <xf numFmtId="164" fontId="0" fillId="0" borderId="7" xfId="1" applyNumberFormat="1" applyFont="1" applyBorder="1"/>
    <xf numFmtId="0" fontId="7" fillId="5" borderId="7" xfId="0" applyFont="1" applyFill="1" applyBorder="1"/>
    <xf numFmtId="0" fontId="7" fillId="5" borderId="7" xfId="0" applyFont="1" applyFill="1" applyBorder="1" applyAlignment="1">
      <alignment wrapText="1"/>
    </xf>
    <xf numFmtId="0" fontId="7" fillId="5" borderId="7" xfId="0" applyFont="1" applyFill="1" applyBorder="1" applyAlignment="1">
      <alignment vertical="center" wrapText="1"/>
    </xf>
    <xf numFmtId="3" fontId="7" fillId="5" borderId="7" xfId="0" applyNumberFormat="1" applyFont="1" applyFill="1" applyBorder="1"/>
    <xf numFmtId="164" fontId="7" fillId="5" borderId="7" xfId="0" applyNumberFormat="1" applyFont="1" applyFill="1" applyBorder="1"/>
    <xf numFmtId="164" fontId="7" fillId="5" borderId="7" xfId="1" applyNumberFormat="1" applyFont="1" applyFill="1" applyBorder="1" applyAlignment="1">
      <alignment horizontal="center" vertical="center"/>
    </xf>
    <xf numFmtId="0" fontId="6" fillId="3" borderId="0" xfId="0" applyFont="1" applyFill="1"/>
    <xf numFmtId="0" fontId="6" fillId="3" borderId="0" xfId="0" applyFont="1" applyFill="1" applyAlignment="1">
      <alignment wrapText="1"/>
    </xf>
    <xf numFmtId="164" fontId="6" fillId="3" borderId="0" xfId="0" applyNumberFormat="1" applyFont="1" applyFill="1"/>
    <xf numFmtId="0" fontId="11" fillId="5" borderId="7" xfId="0" applyFont="1" applyFill="1" applyBorder="1"/>
    <xf numFmtId="0" fontId="11" fillId="5" borderId="7" xfId="0" applyFont="1" applyFill="1" applyBorder="1" applyAlignment="1">
      <alignment wrapText="1"/>
    </xf>
    <xf numFmtId="164" fontId="11" fillId="5" borderId="7" xfId="0" applyNumberFormat="1" applyFont="1" applyFill="1" applyBorder="1"/>
    <xf numFmtId="10" fontId="0" fillId="0" borderId="0" xfId="2" applyNumberFormat="1" applyFon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Border="1" applyAlignment="1">
      <alignment vertical="center" wrapText="1"/>
    </xf>
    <xf numFmtId="0" fontId="3" fillId="0" borderId="5"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2"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10" fillId="3" borderId="7" xfId="0" applyFont="1" applyFill="1" applyBorder="1" applyAlignment="1">
      <alignment horizontal="center" vertical="center"/>
    </xf>
    <xf numFmtId="0" fontId="6" fillId="3" borderId="8" xfId="0" applyFont="1" applyFill="1" applyBorder="1" applyAlignment="1">
      <alignment horizontal="center" wrapText="1"/>
    </xf>
    <xf numFmtId="0" fontId="6" fillId="3" borderId="9" xfId="0" applyFont="1" applyFill="1" applyBorder="1" applyAlignment="1">
      <alignment horizontal="center" wrapText="1"/>
    </xf>
    <xf numFmtId="0" fontId="6" fillId="3" borderId="10" xfId="0" applyFont="1" applyFill="1" applyBorder="1" applyAlignment="1">
      <alignment horizontal="center" wrapText="1"/>
    </xf>
    <xf numFmtId="3" fontId="9" fillId="0" borderId="7" xfId="0" applyNumberFormat="1" applyFont="1" applyBorder="1" applyAlignment="1">
      <alignment horizontal="center" vertical="center" wrapText="1"/>
    </xf>
    <xf numFmtId="0" fontId="8" fillId="4" borderId="7" xfId="0" applyFont="1" applyFill="1" applyBorder="1" applyAlignment="1">
      <alignment horizontal="center" vertical="center"/>
    </xf>
    <xf numFmtId="3" fontId="8" fillId="4" borderId="7" xfId="0" applyNumberFormat="1" applyFont="1" applyFill="1" applyBorder="1" applyAlignment="1">
      <alignment horizontal="center" vertical="center"/>
    </xf>
    <xf numFmtId="3" fontId="8" fillId="4" borderId="7" xfId="0" applyNumberFormat="1" applyFont="1" applyFill="1" applyBorder="1" applyAlignment="1">
      <alignment horizontal="center" vertical="center" wrapText="1"/>
    </xf>
    <xf numFmtId="0" fontId="8" fillId="4" borderId="7" xfId="0" applyFont="1" applyFill="1" applyBorder="1" applyAlignment="1">
      <alignment vertical="center"/>
    </xf>
    <xf numFmtId="0" fontId="9" fillId="0" borderId="7" xfId="0" applyFont="1" applyBorder="1" applyAlignment="1">
      <alignment horizontal="center" vertical="center" wrapText="1"/>
    </xf>
    <xf numFmtId="0" fontId="9" fillId="0" borderId="7" xfId="0" applyFont="1" applyBorder="1" applyAlignment="1">
      <alignment horizontal="center" vertical="center"/>
    </xf>
    <xf numFmtId="3" fontId="9" fillId="0" borderId="7" xfId="0" applyNumberFormat="1" applyFont="1" applyBorder="1" applyAlignment="1">
      <alignment horizontal="center" vertic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5"/>
  <sheetViews>
    <sheetView tabSelected="1" workbookViewId="0">
      <selection activeCell="E6" sqref="E6:E7"/>
    </sheetView>
  </sheetViews>
  <sheetFormatPr defaultColWidth="38.7109375" defaultRowHeight="15" x14ac:dyDescent="0.25"/>
  <cols>
    <col min="1" max="1" width="5.7109375" customWidth="1"/>
    <col min="2" max="2" width="40.140625" bestFit="1" customWidth="1"/>
    <col min="3" max="3" width="6.7109375" bestFit="1" customWidth="1"/>
    <col min="4" max="4" width="16" bestFit="1" customWidth="1"/>
    <col min="5" max="5" width="12" bestFit="1" customWidth="1"/>
    <col min="6" max="6" width="15.85546875" bestFit="1" customWidth="1"/>
    <col min="7" max="7" width="15.7109375" bestFit="1" customWidth="1"/>
  </cols>
  <sheetData>
    <row r="1" spans="2:8" ht="15.75" thickBot="1" x14ac:dyDescent="0.3"/>
    <row r="2" spans="2:8" ht="15.75" x14ac:dyDescent="0.25">
      <c r="B2" s="63" t="s">
        <v>0</v>
      </c>
      <c r="C2" s="51" t="s">
        <v>1</v>
      </c>
      <c r="D2" s="51" t="s">
        <v>2</v>
      </c>
      <c r="E2" s="51" t="s">
        <v>3</v>
      </c>
      <c r="F2" s="1" t="s">
        <v>4</v>
      </c>
      <c r="G2" s="51" t="s">
        <v>6</v>
      </c>
    </row>
    <row r="3" spans="2:8" ht="16.5" thickBot="1" x14ac:dyDescent="0.3">
      <c r="B3" s="64"/>
      <c r="C3" s="52"/>
      <c r="D3" s="52"/>
      <c r="E3" s="52"/>
      <c r="F3" s="2" t="s">
        <v>5</v>
      </c>
      <c r="G3" s="52"/>
    </row>
    <row r="4" spans="2:8" ht="16.5" thickBot="1" x14ac:dyDescent="0.3">
      <c r="B4" s="3" t="s">
        <v>7</v>
      </c>
      <c r="C4" s="4">
        <v>8</v>
      </c>
      <c r="D4" s="6">
        <v>6000000</v>
      </c>
      <c r="E4" s="4">
        <v>5.85</v>
      </c>
      <c r="F4" s="6">
        <f>D4*E4</f>
        <v>35100000</v>
      </c>
      <c r="G4" s="6">
        <f>F4*12</f>
        <v>421200000</v>
      </c>
    </row>
    <row r="5" spans="2:8" ht="16.5" thickBot="1" x14ac:dyDescent="0.3">
      <c r="B5" s="3" t="s">
        <v>8</v>
      </c>
      <c r="C5" s="4">
        <v>24</v>
      </c>
      <c r="D5" s="6">
        <f>D4*3</f>
        <v>18000000</v>
      </c>
      <c r="E5" s="7">
        <v>8.75</v>
      </c>
      <c r="F5" s="6">
        <f>D5*E5</f>
        <v>157500000</v>
      </c>
      <c r="G5" s="6">
        <f>F5*12</f>
        <v>1890000000</v>
      </c>
    </row>
    <row r="6" spans="2:8" ht="15.75" x14ac:dyDescent="0.25">
      <c r="B6" s="53" t="s">
        <v>9</v>
      </c>
      <c r="C6" s="56">
        <v>24</v>
      </c>
      <c r="D6" s="8">
        <f>388.83*10^5/365*30</f>
        <v>3195863.01369863</v>
      </c>
      <c r="E6" s="59">
        <f>F20</f>
        <v>3.4008720184662735</v>
      </c>
      <c r="F6" s="60">
        <f>D6*E6</f>
        <v>10868721.098138968</v>
      </c>
      <c r="G6" s="60">
        <f>(F6+F8)*12</f>
        <v>1684859036.7393115</v>
      </c>
    </row>
    <row r="7" spans="2:8" ht="16.5" thickBot="1" x14ac:dyDescent="0.3">
      <c r="B7" s="54"/>
      <c r="C7" s="57"/>
      <c r="D7" s="4" t="s">
        <v>10</v>
      </c>
      <c r="E7" s="58"/>
      <c r="F7" s="61"/>
      <c r="G7" s="62"/>
    </row>
    <row r="8" spans="2:8" ht="15.75" x14ac:dyDescent="0.25">
      <c r="B8" s="54"/>
      <c r="C8" s="57"/>
      <c r="D8" s="8">
        <f>D5-D6</f>
        <v>14804136.98630137</v>
      </c>
      <c r="E8" s="56">
        <v>8.75</v>
      </c>
      <c r="F8" s="60">
        <f>D8*E8</f>
        <v>129536198.63013698</v>
      </c>
      <c r="G8" s="62"/>
    </row>
    <row r="9" spans="2:8" ht="16.5" thickBot="1" x14ac:dyDescent="0.3">
      <c r="B9" s="55"/>
      <c r="C9" s="58"/>
      <c r="D9" s="4" t="s">
        <v>11</v>
      </c>
      <c r="E9" s="58"/>
      <c r="F9" s="61"/>
      <c r="G9" s="61"/>
      <c r="H9">
        <v>62133417.350383557</v>
      </c>
    </row>
    <row r="10" spans="2:8" ht="16.5" thickBot="1" x14ac:dyDescent="0.3">
      <c r="B10" s="9" t="s">
        <v>12</v>
      </c>
      <c r="C10" s="2"/>
      <c r="D10" s="2"/>
      <c r="E10" s="2"/>
      <c r="F10" s="2"/>
      <c r="G10" s="10">
        <f>G5-G6</f>
        <v>205140963.26068854</v>
      </c>
      <c r="H10" s="50">
        <f>G10/G5</f>
        <v>0.10854019220142251</v>
      </c>
    </row>
    <row r="11" spans="2:8" x14ac:dyDescent="0.25">
      <c r="B11" s="11"/>
    </row>
    <row r="12" spans="2:8" x14ac:dyDescent="0.25">
      <c r="B12" s="11"/>
    </row>
    <row r="13" spans="2:8" x14ac:dyDescent="0.25">
      <c r="H13">
        <f>65.8*10^7</f>
        <v>658000000</v>
      </c>
    </row>
    <row r="14" spans="2:8" x14ac:dyDescent="0.25">
      <c r="H14">
        <f>66.2*1000</f>
        <v>66200</v>
      </c>
    </row>
    <row r="15" spans="2:8" x14ac:dyDescent="0.25">
      <c r="H15">
        <f>H13/H14</f>
        <v>9939.5770392749237</v>
      </c>
    </row>
    <row r="16" spans="2:8" x14ac:dyDescent="0.25">
      <c r="E16" s="13"/>
    </row>
    <row r="17" spans="4:7" x14ac:dyDescent="0.25">
      <c r="E17">
        <f>60.83/66.2</f>
        <v>0.918882175226586</v>
      </c>
    </row>
    <row r="18" spans="4:7" x14ac:dyDescent="0.25">
      <c r="D18" s="5"/>
    </row>
    <row r="19" spans="4:7" x14ac:dyDescent="0.25">
      <c r="F19">
        <v>9.15</v>
      </c>
    </row>
    <row r="20" spans="4:7" x14ac:dyDescent="0.25">
      <c r="E20">
        <f>13.26*10^7</f>
        <v>132600000</v>
      </c>
      <c r="F20" s="14">
        <f>E20/E21</f>
        <v>3.4008720184662735</v>
      </c>
      <c r="G20" s="14">
        <f>F19-F20</f>
        <v>5.7491279815337268</v>
      </c>
    </row>
    <row r="21" spans="4:7" x14ac:dyDescent="0.25">
      <c r="D21" s="5"/>
      <c r="E21">
        <f>389.9*10^5</f>
        <v>38990000</v>
      </c>
      <c r="F21" s="12"/>
    </row>
    <row r="22" spans="4:7" x14ac:dyDescent="0.25">
      <c r="D22" s="5"/>
      <c r="F22" s="12"/>
    </row>
    <row r="23" spans="4:7" x14ac:dyDescent="0.25">
      <c r="D23" s="5"/>
      <c r="F23" s="12"/>
    </row>
    <row r="29" spans="4:7" x14ac:dyDescent="0.25">
      <c r="F29" s="50">
        <f>17.4/63.3</f>
        <v>0.27488151658767773</v>
      </c>
    </row>
    <row r="30" spans="4:7" x14ac:dyDescent="0.25">
      <c r="F30" s="12">
        <v>30000</v>
      </c>
    </row>
    <row r="31" spans="4:7" x14ac:dyDescent="0.25">
      <c r="F31">
        <f>F30*(1-F29)</f>
        <v>21753.554502369669</v>
      </c>
    </row>
    <row r="34" spans="6:6" x14ac:dyDescent="0.25">
      <c r="F34">
        <v>32.5</v>
      </c>
    </row>
    <row r="35" spans="6:6" x14ac:dyDescent="0.25">
      <c r="F35">
        <f>F34/17.4</f>
        <v>1.8678160919540232</v>
      </c>
    </row>
  </sheetData>
  <mergeCells count="12">
    <mergeCell ref="G2:G3"/>
    <mergeCell ref="B6:B9"/>
    <mergeCell ref="C6:C9"/>
    <mergeCell ref="E6:E7"/>
    <mergeCell ref="F6:F7"/>
    <mergeCell ref="G6:G9"/>
    <mergeCell ref="E8:E9"/>
    <mergeCell ref="F8:F9"/>
    <mergeCell ref="B2:B3"/>
    <mergeCell ref="C2:C3"/>
    <mergeCell ref="D2:D3"/>
    <mergeCell ref="E2:E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3"/>
  <sheetViews>
    <sheetView workbookViewId="0">
      <selection activeCell="G16" sqref="G16"/>
    </sheetView>
  </sheetViews>
  <sheetFormatPr defaultRowHeight="15" x14ac:dyDescent="0.25"/>
  <cols>
    <col min="1" max="1" width="4.140625" customWidth="1"/>
    <col min="3" max="3" width="11.85546875" customWidth="1"/>
    <col min="4" max="4" width="48" style="17" customWidth="1"/>
    <col min="5" max="5" width="22.42578125" customWidth="1"/>
    <col min="6" max="6" width="23.42578125" customWidth="1"/>
    <col min="7" max="7" width="24.85546875" customWidth="1"/>
    <col min="8" max="8" width="21.28515625" customWidth="1"/>
    <col min="9" max="9" width="14.28515625" bestFit="1" customWidth="1"/>
  </cols>
  <sheetData>
    <row r="2" spans="2:8" x14ac:dyDescent="0.25">
      <c r="B2" s="65" t="s">
        <v>13</v>
      </c>
      <c r="C2" s="65"/>
      <c r="D2" s="65"/>
      <c r="E2" s="65"/>
      <c r="F2" s="65"/>
      <c r="G2" s="65"/>
      <c r="H2" s="65"/>
    </row>
    <row r="3" spans="2:8" x14ac:dyDescent="0.25">
      <c r="B3" s="18" t="s">
        <v>14</v>
      </c>
      <c r="C3" s="18" t="s">
        <v>15</v>
      </c>
      <c r="D3" s="19" t="s">
        <v>0</v>
      </c>
      <c r="E3" s="18" t="s">
        <v>16</v>
      </c>
      <c r="F3" s="18" t="s">
        <v>17</v>
      </c>
      <c r="G3" s="19" t="s">
        <v>18</v>
      </c>
      <c r="H3" s="19" t="s">
        <v>19</v>
      </c>
    </row>
    <row r="4" spans="2:8" x14ac:dyDescent="0.25">
      <c r="B4" s="70">
        <v>1</v>
      </c>
      <c r="C4" s="70" t="s">
        <v>20</v>
      </c>
      <c r="D4" s="74" t="s">
        <v>21</v>
      </c>
      <c r="E4" s="75" t="s">
        <v>22</v>
      </c>
      <c r="F4" s="76">
        <v>150000000</v>
      </c>
      <c r="G4" s="20">
        <v>-0.12</v>
      </c>
      <c r="H4" s="69">
        <f>F4+G5</f>
        <v>168000000</v>
      </c>
    </row>
    <row r="5" spans="2:8" ht="87" customHeight="1" x14ac:dyDescent="0.25">
      <c r="B5" s="70"/>
      <c r="C5" s="70"/>
      <c r="D5" s="74"/>
      <c r="E5" s="75"/>
      <c r="F5" s="76"/>
      <c r="G5" s="21">
        <f>F4*12%</f>
        <v>18000000</v>
      </c>
      <c r="H5" s="69"/>
    </row>
    <row r="6" spans="2:8" x14ac:dyDescent="0.25">
      <c r="B6" s="70">
        <v>2</v>
      </c>
      <c r="C6" s="70"/>
      <c r="D6" s="74" t="s">
        <v>23</v>
      </c>
      <c r="E6" s="75" t="s">
        <v>22</v>
      </c>
      <c r="F6" s="76">
        <v>58000000</v>
      </c>
      <c r="G6" s="20">
        <v>0.18</v>
      </c>
      <c r="H6" s="69">
        <f>F6+G7</f>
        <v>68440000</v>
      </c>
    </row>
    <row r="7" spans="2:8" ht="48.75" customHeight="1" x14ac:dyDescent="0.25">
      <c r="B7" s="70"/>
      <c r="C7" s="70"/>
      <c r="D7" s="74"/>
      <c r="E7" s="75"/>
      <c r="F7" s="76"/>
      <c r="G7" s="21">
        <f>F6*18%</f>
        <v>10440000</v>
      </c>
      <c r="H7" s="69"/>
    </row>
    <row r="8" spans="2:8" x14ac:dyDescent="0.25">
      <c r="B8" s="70" t="s">
        <v>24</v>
      </c>
      <c r="C8" s="70"/>
      <c r="D8" s="70"/>
      <c r="E8" s="70"/>
      <c r="F8" s="71">
        <f>SUM(F4:F7)</f>
        <v>208000000</v>
      </c>
      <c r="G8" s="22">
        <v>0.13800000000000001</v>
      </c>
      <c r="H8" s="72">
        <f>F8+G9</f>
        <v>236440000</v>
      </c>
    </row>
    <row r="9" spans="2:8" x14ac:dyDescent="0.25">
      <c r="B9" s="70"/>
      <c r="C9" s="70"/>
      <c r="D9" s="70"/>
      <c r="E9" s="70"/>
      <c r="F9" s="71"/>
      <c r="G9" s="23">
        <f>G5+G7</f>
        <v>28440000</v>
      </c>
      <c r="H9" s="72"/>
    </row>
    <row r="10" spans="2:8" x14ac:dyDescent="0.25">
      <c r="B10" s="75" t="s">
        <v>25</v>
      </c>
      <c r="C10" s="75" t="s">
        <v>26</v>
      </c>
      <c r="D10" s="75"/>
      <c r="E10" s="75"/>
      <c r="F10" s="76">
        <f>F8*12</f>
        <v>2496000000</v>
      </c>
      <c r="G10" s="24">
        <v>0.13800000000000001</v>
      </c>
      <c r="H10" s="69">
        <f>H8*12</f>
        <v>2837280000</v>
      </c>
    </row>
    <row r="11" spans="2:8" x14ac:dyDescent="0.25">
      <c r="B11" s="75"/>
      <c r="C11" s="75"/>
      <c r="D11" s="75"/>
      <c r="E11" s="75"/>
      <c r="F11" s="76"/>
      <c r="G11" s="21">
        <f>G9*12</f>
        <v>341280000</v>
      </c>
      <c r="H11" s="69"/>
    </row>
    <row r="12" spans="2:8" ht="49.5" customHeight="1" x14ac:dyDescent="0.25">
      <c r="B12" s="70">
        <v>1</v>
      </c>
      <c r="C12" s="73" t="s">
        <v>27</v>
      </c>
      <c r="D12" s="74" t="s">
        <v>28</v>
      </c>
      <c r="E12" s="75" t="s">
        <v>29</v>
      </c>
      <c r="F12" s="76">
        <v>32000000</v>
      </c>
      <c r="G12" s="24">
        <v>0.13800000000000001</v>
      </c>
      <c r="H12" s="69">
        <f>F12+G13</f>
        <v>36416000</v>
      </c>
    </row>
    <row r="13" spans="2:8" ht="78" customHeight="1" x14ac:dyDescent="0.25">
      <c r="B13" s="70"/>
      <c r="C13" s="73"/>
      <c r="D13" s="74"/>
      <c r="E13" s="75"/>
      <c r="F13" s="76"/>
      <c r="G13" s="21">
        <f>F12*G12</f>
        <v>4416000</v>
      </c>
      <c r="H13" s="69"/>
    </row>
    <row r="14" spans="2:8" ht="40.5" customHeight="1" x14ac:dyDescent="0.25">
      <c r="B14" s="70" t="s">
        <v>30</v>
      </c>
      <c r="C14" s="70" t="s">
        <v>31</v>
      </c>
      <c r="D14" s="70"/>
      <c r="E14" s="70"/>
      <c r="F14" s="71">
        <f>F12*41</f>
        <v>1312000000</v>
      </c>
      <c r="G14" s="22">
        <v>0.13800000000000001</v>
      </c>
      <c r="H14" s="72">
        <f>F14+G15</f>
        <v>1493056000</v>
      </c>
    </row>
    <row r="15" spans="2:8" x14ac:dyDescent="0.25">
      <c r="B15" s="70"/>
      <c r="C15" s="70"/>
      <c r="D15" s="70"/>
      <c r="E15" s="70"/>
      <c r="F15" s="71"/>
      <c r="G15" s="23">
        <f>G13*41</f>
        <v>181056000</v>
      </c>
      <c r="H15" s="72"/>
    </row>
    <row r="16" spans="2:8" x14ac:dyDescent="0.25">
      <c r="B16" s="25" t="s">
        <v>32</v>
      </c>
      <c r="C16" s="65" t="s">
        <v>33</v>
      </c>
      <c r="D16" s="65"/>
      <c r="E16" s="25"/>
      <c r="F16" s="26">
        <f>F10+F14</f>
        <v>3808000000</v>
      </c>
      <c r="G16" s="27">
        <f>G11+G15</f>
        <v>522336000</v>
      </c>
      <c r="H16" s="27">
        <f>H10+H14</f>
        <v>4330336000</v>
      </c>
    </row>
    <row r="17" spans="3:9" x14ac:dyDescent="0.25">
      <c r="H17" s="5"/>
    </row>
    <row r="22" spans="3:9" ht="30" x14ac:dyDescent="0.25">
      <c r="D22" s="28" t="s">
        <v>34</v>
      </c>
    </row>
    <row r="23" spans="3:9" x14ac:dyDescent="0.25">
      <c r="C23" t="s">
        <v>15</v>
      </c>
      <c r="D23" s="28" t="s">
        <v>0</v>
      </c>
      <c r="E23" t="s">
        <v>37</v>
      </c>
      <c r="F23" t="s">
        <v>38</v>
      </c>
      <c r="G23" t="s">
        <v>19</v>
      </c>
      <c r="H23" t="s">
        <v>40</v>
      </c>
      <c r="I23" t="s">
        <v>19</v>
      </c>
    </row>
    <row r="24" spans="3:9" ht="127.5" customHeight="1" x14ac:dyDescent="0.25">
      <c r="C24" s="29" t="s">
        <v>35</v>
      </c>
      <c r="D24" s="17" t="s">
        <v>36</v>
      </c>
      <c r="E24" s="16">
        <v>32000000</v>
      </c>
      <c r="F24" s="15">
        <v>41</v>
      </c>
      <c r="G24" s="30">
        <f>E24*F24</f>
        <v>1312000000</v>
      </c>
      <c r="H24" s="32">
        <v>0.13800000000000001</v>
      </c>
    </row>
    <row r="25" spans="3:9" x14ac:dyDescent="0.25">
      <c r="D25" s="17" t="s">
        <v>39</v>
      </c>
      <c r="E25" s="5">
        <f>E24</f>
        <v>32000000</v>
      </c>
      <c r="F25">
        <f>F24</f>
        <v>41</v>
      </c>
      <c r="G25" s="31">
        <f>G24</f>
        <v>1312000000</v>
      </c>
      <c r="H25" s="31">
        <f>G25*H24</f>
        <v>181056000.00000003</v>
      </c>
      <c r="I25" s="31">
        <f>G25+H25</f>
        <v>1493056000</v>
      </c>
    </row>
    <row r="33" spans="3:7" x14ac:dyDescent="0.25">
      <c r="C33" s="66" t="s">
        <v>61</v>
      </c>
      <c r="D33" s="67"/>
      <c r="E33" s="67"/>
      <c r="F33" s="67"/>
      <c r="G33" s="68"/>
    </row>
    <row r="34" spans="3:7" x14ac:dyDescent="0.25">
      <c r="C34" s="38" t="s">
        <v>41</v>
      </c>
      <c r="D34" s="39" t="s">
        <v>0</v>
      </c>
      <c r="E34" s="38" t="s">
        <v>42</v>
      </c>
      <c r="F34" s="38" t="s">
        <v>49</v>
      </c>
      <c r="G34" s="38" t="s">
        <v>43</v>
      </c>
    </row>
    <row r="35" spans="3:7" x14ac:dyDescent="0.25">
      <c r="C35" s="33" t="s">
        <v>44</v>
      </c>
      <c r="D35" s="34" t="s">
        <v>45</v>
      </c>
      <c r="E35" s="35">
        <v>144286161</v>
      </c>
      <c r="F35" s="35">
        <f>E35*12%</f>
        <v>17314339.32</v>
      </c>
      <c r="G35" s="35">
        <f>E35+F35</f>
        <v>161600500.31999999</v>
      </c>
    </row>
    <row r="36" spans="3:7" x14ac:dyDescent="0.25">
      <c r="C36" s="33"/>
      <c r="D36" s="34" t="s">
        <v>46</v>
      </c>
      <c r="E36" s="35">
        <v>1697320</v>
      </c>
      <c r="F36" s="35">
        <f t="shared" ref="F36:F38" si="0">E36*12%</f>
        <v>203678.4</v>
      </c>
      <c r="G36" s="35">
        <f t="shared" ref="G36:G38" si="1">E36+F36</f>
        <v>1900998.4</v>
      </c>
    </row>
    <row r="37" spans="3:7" x14ac:dyDescent="0.25">
      <c r="C37" s="33"/>
      <c r="D37" s="34" t="s">
        <v>47</v>
      </c>
      <c r="E37" s="35">
        <v>101929</v>
      </c>
      <c r="F37" s="35">
        <f t="shared" si="0"/>
        <v>12231.48</v>
      </c>
      <c r="G37" s="35">
        <f t="shared" si="1"/>
        <v>114160.48</v>
      </c>
    </row>
    <row r="38" spans="3:7" x14ac:dyDescent="0.25">
      <c r="C38" s="33"/>
      <c r="D38" s="34" t="s">
        <v>48</v>
      </c>
      <c r="E38" s="35">
        <v>3914590</v>
      </c>
      <c r="F38" s="35">
        <f t="shared" si="0"/>
        <v>469750.8</v>
      </c>
      <c r="G38" s="35">
        <f t="shared" si="1"/>
        <v>4384340.8</v>
      </c>
    </row>
    <row r="39" spans="3:7" x14ac:dyDescent="0.25">
      <c r="C39" s="38"/>
      <c r="D39" s="39" t="s">
        <v>43</v>
      </c>
      <c r="E39" s="43">
        <f>SUM(E35:E38)</f>
        <v>150000000</v>
      </c>
      <c r="F39" s="43">
        <f>SUM(F35:F38)</f>
        <v>18000000</v>
      </c>
      <c r="G39" s="43">
        <f>SUM(G35:G38)</f>
        <v>168000000</v>
      </c>
    </row>
    <row r="40" spans="3:7" x14ac:dyDescent="0.25">
      <c r="C40" s="66" t="s">
        <v>50</v>
      </c>
      <c r="D40" s="67"/>
      <c r="E40" s="67"/>
      <c r="F40" s="67"/>
      <c r="G40" s="68"/>
    </row>
    <row r="41" spans="3:7" x14ac:dyDescent="0.25">
      <c r="C41" s="38" t="s">
        <v>41</v>
      </c>
      <c r="D41" s="39" t="s">
        <v>0</v>
      </c>
      <c r="E41" s="38" t="s">
        <v>42</v>
      </c>
      <c r="F41" s="38" t="s">
        <v>59</v>
      </c>
      <c r="G41" s="38" t="s">
        <v>43</v>
      </c>
    </row>
    <row r="42" spans="3:7" ht="45" x14ac:dyDescent="0.25">
      <c r="C42" s="34" t="s">
        <v>51</v>
      </c>
      <c r="D42" s="36" t="s">
        <v>52</v>
      </c>
      <c r="E42" s="37">
        <v>5084746</v>
      </c>
      <c r="F42" s="37">
        <f>E42*18%</f>
        <v>915254.27999999991</v>
      </c>
      <c r="G42" s="37">
        <f>E42+F42</f>
        <v>6000000.2800000003</v>
      </c>
    </row>
    <row r="43" spans="3:7" x14ac:dyDescent="0.25">
      <c r="C43" s="33"/>
      <c r="D43" s="36" t="s">
        <v>53</v>
      </c>
      <c r="E43" s="37">
        <v>12711864</v>
      </c>
      <c r="F43" s="37">
        <f t="shared" ref="F43:F48" si="2">E43*18%</f>
        <v>2288135.52</v>
      </c>
      <c r="G43" s="37">
        <f t="shared" ref="G43:G48" si="3">E43+F43</f>
        <v>14999999.52</v>
      </c>
    </row>
    <row r="44" spans="3:7" x14ac:dyDescent="0.25">
      <c r="C44" s="33"/>
      <c r="D44" s="36" t="s">
        <v>54</v>
      </c>
      <c r="E44" s="37">
        <v>10084746</v>
      </c>
      <c r="F44" s="37">
        <f t="shared" si="2"/>
        <v>1815254.28</v>
      </c>
      <c r="G44" s="37">
        <f t="shared" si="3"/>
        <v>11900000.279999999</v>
      </c>
    </row>
    <row r="45" spans="3:7" x14ac:dyDescent="0.25">
      <c r="C45" s="33"/>
      <c r="D45" s="36" t="s">
        <v>55</v>
      </c>
      <c r="E45" s="37">
        <v>12661017</v>
      </c>
      <c r="F45" s="37">
        <f t="shared" si="2"/>
        <v>2278983.06</v>
      </c>
      <c r="G45" s="37">
        <f t="shared" si="3"/>
        <v>14940000.060000001</v>
      </c>
    </row>
    <row r="46" spans="3:7" x14ac:dyDescent="0.25">
      <c r="C46" s="33"/>
      <c r="D46" s="36" t="s">
        <v>56</v>
      </c>
      <c r="E46" s="37">
        <v>8135593</v>
      </c>
      <c r="F46" s="37">
        <f t="shared" si="2"/>
        <v>1464406.74</v>
      </c>
      <c r="G46" s="37">
        <f t="shared" si="3"/>
        <v>9599999.7400000002</v>
      </c>
    </row>
    <row r="47" spans="3:7" x14ac:dyDescent="0.25">
      <c r="C47" s="33"/>
      <c r="D47" s="36" t="s">
        <v>57</v>
      </c>
      <c r="E47" s="37">
        <v>4237288</v>
      </c>
      <c r="F47" s="37">
        <f t="shared" si="2"/>
        <v>762711.84</v>
      </c>
      <c r="G47" s="37">
        <f t="shared" si="3"/>
        <v>4999999.84</v>
      </c>
    </row>
    <row r="48" spans="3:7" x14ac:dyDescent="0.25">
      <c r="C48" s="33"/>
      <c r="D48" s="36" t="s">
        <v>58</v>
      </c>
      <c r="E48" s="37">
        <v>5084746</v>
      </c>
      <c r="F48" s="37">
        <f t="shared" si="2"/>
        <v>915254.27999999991</v>
      </c>
      <c r="G48" s="37">
        <f t="shared" si="3"/>
        <v>6000000.2800000003</v>
      </c>
    </row>
    <row r="49" spans="3:7" x14ac:dyDescent="0.25">
      <c r="C49" s="38"/>
      <c r="D49" s="40" t="s">
        <v>43</v>
      </c>
      <c r="E49" s="41">
        <f>SUM(E42:E48)</f>
        <v>58000000</v>
      </c>
      <c r="F49" s="42">
        <f>SUM(F42:F48)</f>
        <v>10440000</v>
      </c>
      <c r="G49" s="42">
        <f>SUM(G42:G48)</f>
        <v>68440000</v>
      </c>
    </row>
    <row r="50" spans="3:7" x14ac:dyDescent="0.25">
      <c r="C50" s="47"/>
      <c r="D50" s="48" t="s">
        <v>60</v>
      </c>
      <c r="E50" s="49">
        <f>E39+E49</f>
        <v>208000000</v>
      </c>
      <c r="F50" s="49">
        <f t="shared" ref="F50:G50" si="4">F39+F49</f>
        <v>28440000</v>
      </c>
      <c r="G50" s="49">
        <f t="shared" si="4"/>
        <v>236440000</v>
      </c>
    </row>
    <row r="51" spans="3:7" x14ac:dyDescent="0.25">
      <c r="C51" s="44"/>
      <c r="D51" s="45" t="s">
        <v>62</v>
      </c>
      <c r="E51" s="46">
        <f>E50*12</f>
        <v>2496000000</v>
      </c>
      <c r="F51" s="46">
        <f>F50*12</f>
        <v>341280000</v>
      </c>
      <c r="G51" s="46">
        <f>G50*12</f>
        <v>2837280000</v>
      </c>
    </row>
    <row r="53" spans="3:7" x14ac:dyDescent="0.25">
      <c r="G53" s="31">
        <f>G51+I25</f>
        <v>4330336000</v>
      </c>
    </row>
  </sheetData>
  <mergeCells count="35">
    <mergeCell ref="B2:H2"/>
    <mergeCell ref="B4:B5"/>
    <mergeCell ref="C4:C7"/>
    <mergeCell ref="D4:D5"/>
    <mergeCell ref="E4:E5"/>
    <mergeCell ref="F4:F5"/>
    <mergeCell ref="H4:H5"/>
    <mergeCell ref="B6:B7"/>
    <mergeCell ref="D6:D7"/>
    <mergeCell ref="E6:E7"/>
    <mergeCell ref="F6:F7"/>
    <mergeCell ref="H6:H7"/>
    <mergeCell ref="B8:D9"/>
    <mergeCell ref="E8:E9"/>
    <mergeCell ref="F8:F9"/>
    <mergeCell ref="H8:H9"/>
    <mergeCell ref="B10:B11"/>
    <mergeCell ref="C10:D11"/>
    <mergeCell ref="E10:E11"/>
    <mergeCell ref="F10:F11"/>
    <mergeCell ref="H10:H11"/>
    <mergeCell ref="C16:D16"/>
    <mergeCell ref="C33:G33"/>
    <mergeCell ref="C40:G40"/>
    <mergeCell ref="H12:H13"/>
    <mergeCell ref="B14:B15"/>
    <mergeCell ref="C14:D15"/>
    <mergeCell ref="E14:E15"/>
    <mergeCell ref="F14:F15"/>
    <mergeCell ref="H14:H15"/>
    <mergeCell ref="B12:B13"/>
    <mergeCell ref="C12:C13"/>
    <mergeCell ref="D12:D13"/>
    <mergeCell ref="E12:E13"/>
    <mergeCell ref="F12:F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krunal kansara</dc:creator>
  <cp:lastModifiedBy>Gaurav Kumar</cp:lastModifiedBy>
  <dcterms:created xsi:type="dcterms:W3CDTF">2024-11-06T08:14:00Z</dcterms:created>
  <dcterms:modified xsi:type="dcterms:W3CDTF">2025-03-19T09:46:56Z</dcterms:modified>
</cp:coreProperties>
</file>